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3B92D40-11E4-4621-BB1A-F164A6D76652}" xr6:coauthVersionLast="47" xr6:coauthVersionMax="47" xr10:uidLastSave="{00000000-0000-0000-0000-000000000000}"/>
  <bookViews>
    <workbookView xWindow="38820" yWindow="2880" windowWidth="31995" windowHeight="1644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9" i="144" l="1"/>
  <c r="Q49" i="144"/>
  <c r="G22" i="145"/>
  <c r="G19" i="145"/>
  <c r="G16" i="145"/>
  <c r="Y29" i="145"/>
  <c r="Y28" i="145"/>
  <c r="D7" i="145"/>
  <c r="Y27" i="145"/>
  <c r="Y22" i="145"/>
  <c r="Y8" i="145"/>
  <c r="Y7" i="145"/>
  <c r="G62" i="145"/>
  <c r="G61" i="145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N37" i="145" s="1"/>
  <c r="K36" i="145"/>
  <c r="G36" i="145"/>
  <c r="C36" i="145"/>
  <c r="K35" i="145"/>
  <c r="G35" i="145"/>
  <c r="N35" i="145" s="1"/>
  <c r="C35" i="145"/>
  <c r="U34" i="145"/>
  <c r="K34" i="145"/>
  <c r="N34" i="145" s="1"/>
  <c r="G34" i="145"/>
  <c r="C34" i="145"/>
  <c r="X33" i="145"/>
  <c r="U33" i="145"/>
  <c r="K33" i="145"/>
  <c r="G33" i="145"/>
  <c r="N33" i="145" s="1"/>
  <c r="C33" i="145"/>
  <c r="C32" i="145"/>
  <c r="C31" i="145"/>
  <c r="K30" i="145"/>
  <c r="G30" i="145"/>
  <c r="C30" i="145"/>
  <c r="K29" i="145"/>
  <c r="N29" i="145" s="1"/>
  <c r="G29" i="145"/>
  <c r="C29" i="145"/>
  <c r="K28" i="145"/>
  <c r="G28" i="145"/>
  <c r="N28" i="145" s="1"/>
  <c r="C28" i="145"/>
  <c r="U27" i="145"/>
  <c r="K27" i="145"/>
  <c r="G27" i="145"/>
  <c r="N27" i="145" s="1"/>
  <c r="C27" i="145"/>
  <c r="X26" i="145"/>
  <c r="U26" i="145"/>
  <c r="K26" i="145"/>
  <c r="N26" i="145" s="1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N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N9" i="145" s="1"/>
  <c r="G9" i="145"/>
  <c r="C9" i="145"/>
  <c r="U8" i="145"/>
  <c r="K8" i="145"/>
  <c r="G8" i="145"/>
  <c r="N8" i="145" s="1"/>
  <c r="X7" i="145"/>
  <c r="U7" i="145"/>
  <c r="K7" i="145"/>
  <c r="G7" i="145"/>
  <c r="N7" i="145" s="1"/>
  <c r="C7" i="145"/>
  <c r="Q48" i="144"/>
  <c r="D49" i="144"/>
  <c r="Y44" i="144"/>
  <c r="Q47" i="144"/>
  <c r="D42" i="144"/>
  <c r="Y9" i="145" l="1"/>
  <c r="Y10" i="145" s="1"/>
  <c r="Y11" i="145" s="1"/>
  <c r="Y12" i="145" s="1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Y13" i="145"/>
  <c r="Y14" i="145" s="1"/>
  <c r="Y15" i="145" s="1"/>
  <c r="Y16" i="145" s="1"/>
  <c r="Y17" i="145" s="1"/>
  <c r="Y18" i="145" s="1"/>
  <c r="Y19" i="145" s="1"/>
  <c r="N42" i="145"/>
  <c r="N49" i="145"/>
  <c r="N21" i="145"/>
  <c r="D35" i="144"/>
  <c r="Z7" i="145" l="1"/>
  <c r="Y20" i="145"/>
  <c r="D28" i="144"/>
  <c r="Y21" i="145" l="1"/>
  <c r="Y23" i="145" s="1"/>
  <c r="Y24" i="145" s="1"/>
  <c r="Y25" i="145" s="1"/>
  <c r="Y26" i="145" s="1"/>
  <c r="Z12" i="145"/>
  <c r="D21" i="144"/>
  <c r="D14" i="144" l="1"/>
  <c r="E244" i="2"/>
  <c r="D244" i="2"/>
  <c r="Y30" i="145" l="1"/>
  <c r="Y31" i="145" s="1"/>
  <c r="Y32" i="145" s="1"/>
  <c r="Y33" i="145" s="1"/>
  <c r="Z19" i="145"/>
  <c r="D7" i="144"/>
  <c r="Y34" i="145" l="1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N61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N58" i="144" s="1"/>
  <c r="K61" i="144"/>
  <c r="K62" i="144"/>
  <c r="N62" i="144" s="1"/>
  <c r="G62" i="144"/>
  <c r="G61" i="144"/>
  <c r="G58" i="144"/>
  <c r="G57" i="144"/>
  <c r="G56" i="144"/>
  <c r="N56" i="144" s="1"/>
  <c r="G55" i="144"/>
  <c r="G54" i="144"/>
  <c r="N54" i="144" s="1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50" i="144" l="1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D42" i="142"/>
  <c r="Z7" i="143" l="1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s="1"/>
  <c r="S12" i="144" l="1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s="1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S46" i="144" s="1"/>
  <c r="R45" i="144"/>
  <c r="P46" i="144" l="1"/>
  <c r="O46" i="144" s="1"/>
  <c r="R46" i="144"/>
  <c r="P47" i="144" l="1"/>
  <c r="O47" i="144" s="1"/>
  <c r="S47" i="144"/>
  <c r="R47" i="144" s="1"/>
  <c r="P48" i="144" l="1"/>
  <c r="O48" i="144" s="1"/>
  <c r="S48" i="144"/>
  <c r="R48" i="144" s="1"/>
  <c r="P49" i="144" l="1"/>
  <c r="O49" i="144" s="1"/>
  <c r="Q50" i="144"/>
  <c r="R49" i="144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G59" i="145" s="1"/>
  <c r="Q7" i="145" s="1"/>
  <c r="S61" i="144"/>
  <c r="R61" i="144" s="1"/>
  <c r="S7" i="145" l="1"/>
  <c r="R7" i="145" s="1"/>
  <c r="Q8" i="145"/>
  <c r="P7" i="145"/>
  <c r="O7" i="145" s="1"/>
  <c r="S8" i="145"/>
  <c r="R8" i="145" s="1"/>
  <c r="P62" i="144"/>
  <c r="O62" i="144" s="1"/>
  <c r="S62" i="144"/>
  <c r="R62" i="144" s="1"/>
  <c r="Q9" i="145" l="1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P12" i="145"/>
  <c r="O12" i="145" s="1"/>
  <c r="Q14" i="145" l="1"/>
  <c r="P13" i="145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S17" i="145"/>
  <c r="R17" i="145" s="1"/>
  <c r="P18" i="145" l="1"/>
  <c r="O18" i="145" s="1"/>
  <c r="Q19" i="145"/>
  <c r="S18" i="145"/>
  <c r="R18" i="145" s="1"/>
  <c r="P19" i="145" l="1"/>
  <c r="O19" i="145" s="1"/>
  <c r="Q20" i="145"/>
  <c r="S19" i="145"/>
  <c r="R19" i="145" s="1"/>
  <c r="Q21" i="145" l="1"/>
  <c r="P20" i="145"/>
  <c r="O20" i="145" s="1"/>
  <c r="S20" i="145"/>
  <c r="R20" i="145" s="1"/>
  <c r="P21" i="145" l="1"/>
  <c r="O21" i="145" s="1"/>
  <c r="Q22" i="145"/>
  <c r="S21" i="145"/>
  <c r="R21" i="145" s="1"/>
  <c r="P22" i="145" l="1"/>
  <c r="O22" i="145" s="1"/>
  <c r="Q23" i="145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Q26" i="145"/>
  <c r="S25" i="145"/>
  <c r="R25" i="145" s="1"/>
  <c r="Q27" i="145" l="1"/>
  <c r="P26" i="145"/>
  <c r="O26" i="145" s="1"/>
  <c r="S26" i="145"/>
  <c r="R26" i="145" s="1"/>
  <c r="Q28" i="145" l="1"/>
  <c r="P27" i="145"/>
  <c r="O27" i="145" s="1"/>
  <c r="S27" i="145"/>
  <c r="R27" i="145" s="1"/>
  <c r="P28" i="145" l="1"/>
  <c r="O28" i="145" s="1"/>
  <c r="Q29" i="145"/>
  <c r="S28" i="145"/>
  <c r="R28" i="145" s="1"/>
  <c r="P29" i="145" l="1"/>
  <c r="O29" i="145" s="1"/>
  <c r="Q30" i="145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Q33" i="145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<sst xmlns="http://schemas.openxmlformats.org/spreadsheetml/2006/main" count="1973" uniqueCount="396">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</sst>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S49" sqref="S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2400</v>
      </c>
      <c r="J19" s="63">
        <v>100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6700</v>
      </c>
      <c r="J20" s="63">
        <v>100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0</v>
      </c>
      <c r="J21" s="63">
        <v>100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-2500</v>
      </c>
      <c r="J22" s="63">
        <v>100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1300</v>
      </c>
      <c r="J23" s="63">
        <v>100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-300</v>
      </c>
      <c r="J26" s="63">
        <v>500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3400</v>
      </c>
      <c r="J27" s="63">
        <v>500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2800</v>
      </c>
      <c r="J28" s="63">
        <v>500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-7400</v>
      </c>
      <c r="J29" s="63">
        <v>500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-24800</v>
      </c>
      <c r="J30" s="25">
        <v>500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13900</v>
      </c>
      <c r="J33" s="25">
        <v>300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-3036471.1764705884</v>
      </c>
      <c r="Y33" s="156">
        <f t="shared" si="13"/>
        <v>-3062253</v>
      </c>
      <c r="Z33" s="217">
        <f>AVERAGE(Y33:Y62)</f>
        <v>-3031549.6666666665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2000</v>
      </c>
      <c r="J34" s="25">
        <v>300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1500</v>
      </c>
      <c r="J35" s="25">
        <v>300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-6400</v>
      </c>
      <c r="J36" s="25">
        <v>300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4900</v>
      </c>
      <c r="J37" s="25">
        <v>300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-22900</v>
      </c>
      <c r="J40" s="25">
        <v>100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-3016494.4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-10900</v>
      </c>
      <c r="J41" s="25">
        <v>100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-14000</v>
      </c>
      <c r="J42" s="25">
        <v>100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-14400</v>
      </c>
      <c r="J43" s="25">
        <v>100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62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-1400</v>
      </c>
      <c r="J44" s="25">
        <v>100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-12400</v>
      </c>
      <c r="J47" s="25">
        <v>100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-3015293.3333333335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10000</v>
      </c>
      <c r="J48" s="25">
        <v>100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3">D49+E49+F49-E48-F48</f>
        <v>10703</v>
      </c>
      <c r="H49" s="132">
        <v>300</v>
      </c>
      <c r="I49" s="25">
        <v>-2500</v>
      </c>
      <c r="J49" s="25">
        <v>100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>Q48+N49</f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2905157</v>
      </c>
      <c r="H50" s="132">
        <v>300</v>
      </c>
      <c r="I50" s="25">
        <v>2000</v>
      </c>
      <c r="J50" s="25">
        <v>100</v>
      </c>
      <c r="K50" s="170">
        <f t="shared" si="7"/>
        <v>2400</v>
      </c>
      <c r="L50" s="171"/>
      <c r="M50" s="153"/>
      <c r="N50" s="149">
        <f t="shared" si="10"/>
        <v>2907557</v>
      </c>
      <c r="O50" s="67">
        <f t="shared" si="19"/>
        <v>67016.53272727273</v>
      </c>
      <c r="P50" s="7">
        <f t="shared" si="5"/>
        <v>2948727.4400000004</v>
      </c>
      <c r="Q50" s="164">
        <f t="shared" si="22"/>
        <v>3068570.51</v>
      </c>
      <c r="R50" s="29">
        <f t="shared" si="1"/>
        <v>141.05538909482982</v>
      </c>
      <c r="S50" s="5">
        <f>SUM($Q$7:$Q50)/T50-1</f>
        <v>230247.5327272726</v>
      </c>
      <c r="T50" s="18">
        <v>44</v>
      </c>
      <c r="U50" s="138"/>
      <c r="V50" s="131"/>
      <c r="W50" s="105"/>
      <c r="X50" s="167"/>
      <c r="Y50" s="156">
        <f t="shared" si="20"/>
        <v>-3019760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>
        <v>300</v>
      </c>
      <c r="I51" s="25">
        <v>2000</v>
      </c>
      <c r="J51" s="25">
        <v>100</v>
      </c>
      <c r="K51" s="170">
        <f t="shared" si="7"/>
        <v>2400</v>
      </c>
      <c r="L51" s="171"/>
      <c r="M51" s="153"/>
      <c r="N51" s="149">
        <f t="shared" si="10"/>
        <v>2400</v>
      </c>
      <c r="O51" s="67">
        <f t="shared" si="19"/>
        <v>130143.64333333334</v>
      </c>
      <c r="P51" s="7">
        <f t="shared" si="5"/>
        <v>5856463.9500000002</v>
      </c>
      <c r="Q51" s="164">
        <f t="shared" si="22"/>
        <v>3070968.51</v>
      </c>
      <c r="R51" s="29">
        <f t="shared" si="1"/>
        <v>179.7286336829379</v>
      </c>
      <c r="S51" s="5">
        <f>SUM($Q$7:$Q51)/T51-1</f>
        <v>293374.6433333332</v>
      </c>
      <c r="T51" s="18">
        <v>45</v>
      </c>
      <c r="U51" s="138"/>
      <c r="V51" s="131"/>
      <c r="W51" s="105"/>
      <c r="X51" s="167"/>
      <c r="Y51" s="156">
        <f t="shared" si="20"/>
        <v>-3022160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190526.0534782609</v>
      </c>
      <c r="P52" s="7">
        <f t="shared" si="5"/>
        <v>8764198.4600000009</v>
      </c>
      <c r="Q52" s="164">
        <f t="shared" si="22"/>
        <v>3070966.51</v>
      </c>
      <c r="R52" s="29">
        <f t="shared" si="1"/>
        <v>216.7204062183032</v>
      </c>
      <c r="S52" s="5">
        <f>SUM($Q$7:$Q52)/T52-1</f>
        <v>353757.0534782607</v>
      </c>
      <c r="T52" s="18">
        <v>46</v>
      </c>
      <c r="U52" s="138"/>
      <c r="V52" s="131"/>
      <c r="W52" s="105"/>
      <c r="X52" s="167"/>
      <c r="Y52" s="156">
        <f t="shared" si="20"/>
        <v>-3022160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248338.95680851064</v>
      </c>
      <c r="P53" s="7">
        <f t="shared" si="5"/>
        <v>11671930.970000001</v>
      </c>
      <c r="Q53" s="164">
        <f t="shared" si="22"/>
        <v>3070964.51</v>
      </c>
      <c r="R53" s="29">
        <f t="shared" si="1"/>
        <v>252.13803470429235</v>
      </c>
      <c r="S53" s="5">
        <f>SUM($Q$7:$Q53)/T53-1</f>
        <v>411569.95680851047</v>
      </c>
      <c r="T53" s="18">
        <v>47</v>
      </c>
      <c r="U53" s="138"/>
      <c r="V53" s="131"/>
      <c r="W53" s="105"/>
      <c r="X53" s="167"/>
      <c r="Y53" s="156">
        <f t="shared" si="20"/>
        <v>-3022160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>
        <v>300</v>
      </c>
      <c r="I54" s="25">
        <v>2000</v>
      </c>
      <c r="J54" s="25">
        <v>100</v>
      </c>
      <c r="K54" s="170">
        <f t="shared" si="7"/>
        <v>2400</v>
      </c>
      <c r="L54" s="171"/>
      <c r="M54" s="153"/>
      <c r="N54" s="149">
        <f t="shared" si="10"/>
        <v>2400</v>
      </c>
      <c r="O54" s="67">
        <f t="shared" si="19"/>
        <v>303792.94750000001</v>
      </c>
      <c r="P54" s="7">
        <f t="shared" si="5"/>
        <v>14582061.48</v>
      </c>
      <c r="Q54" s="164">
        <f t="shared" si="22"/>
        <v>3073362.51</v>
      </c>
      <c r="R54" s="29">
        <f t="shared" si="1"/>
        <v>286.110534392766</v>
      </c>
      <c r="S54" s="5">
        <f>SUM($Q$7:$Q54)/T54-1</f>
        <v>467023.94749999978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0"/>
        <v>-3024560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>
        <v>300</v>
      </c>
      <c r="I55" s="25">
        <v>2000</v>
      </c>
      <c r="J55" s="25">
        <v>100</v>
      </c>
      <c r="K55" s="170">
        <f t="shared" si="7"/>
        <v>2400</v>
      </c>
      <c r="L55" s="171"/>
      <c r="M55" s="153"/>
      <c r="N55" s="149">
        <f t="shared" si="10"/>
        <v>2400</v>
      </c>
      <c r="O55" s="67">
        <f t="shared" si="19"/>
        <v>357032.44877551025</v>
      </c>
      <c r="P55" s="7">
        <f t="shared" si="5"/>
        <v>17494589.990000002</v>
      </c>
      <c r="Q55" s="164">
        <f t="shared" si="22"/>
        <v>3075760.51</v>
      </c>
      <c r="R55" s="29">
        <f t="shared" si="1"/>
        <v>318.72638255704146</v>
      </c>
      <c r="S55" s="5">
        <f>SUM($Q$7:$Q55)/T55-1</f>
        <v>520263.44877550995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0"/>
        <v>-3026960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v>-6663</v>
      </c>
      <c r="E56" s="87"/>
      <c r="F56" s="23"/>
      <c r="G56" s="26">
        <f t="shared" ref="G56:G58" si="24">D56+E56+F56-E55-F55</f>
        <v>-6663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-6663</v>
      </c>
      <c r="O56" s="67">
        <f t="shared" si="19"/>
        <v>408009.07</v>
      </c>
      <c r="P56" s="7">
        <f t="shared" si="5"/>
        <v>20400453.5</v>
      </c>
      <c r="Q56" s="164">
        <f t="shared" si="22"/>
        <v>3069095.51</v>
      </c>
      <c r="R56" s="29">
        <f t="shared" si="1"/>
        <v>349.95593388551242</v>
      </c>
      <c r="S56" s="5">
        <f>SUM($Q$7:$Q56)/T56-1</f>
        <v>571240.06999999972</v>
      </c>
      <c r="T56" s="18">
        <v>50</v>
      </c>
      <c r="U56" s="138"/>
      <c r="V56" s="131"/>
      <c r="W56" s="105"/>
      <c r="X56" s="167"/>
      <c r="Y56" s="156">
        <f t="shared" si="20"/>
        <v>-3026960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456986.56882352935</v>
      </c>
      <c r="P57" s="7">
        <f t="shared" si="5"/>
        <v>23306315.009999998</v>
      </c>
      <c r="Q57" s="164">
        <f t="shared" si="22"/>
        <v>3069093.51</v>
      </c>
      <c r="R57" s="29">
        <f t="shared" si="1"/>
        <v>379.96077290208359</v>
      </c>
      <c r="S57" s="5">
        <f>SUM($Q$7:$Q57)/T57-1</f>
        <v>620217.56882352906</v>
      </c>
      <c r="T57" s="18">
        <v>51</v>
      </c>
      <c r="U57" s="138"/>
      <c r="V57" s="131"/>
      <c r="W57" s="105"/>
      <c r="X57" s="167"/>
      <c r="Y57" s="156">
        <f t="shared" si="20"/>
        <v>-3026960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504080.27923076914</v>
      </c>
      <c r="P58" s="7">
        <f t="shared" si="5"/>
        <v>26212174.519999996</v>
      </c>
      <c r="Q58" s="164">
        <f t="shared" si="22"/>
        <v>3069091.51</v>
      </c>
      <c r="R58" s="29">
        <f t="shared" si="1"/>
        <v>408.81155608628757</v>
      </c>
      <c r="S58" s="5">
        <f>SUM($Q$7:$Q58)/T58-1</f>
        <v>667311.27923076891</v>
      </c>
      <c r="T58" s="18">
        <v>52</v>
      </c>
      <c r="U58" s="138"/>
      <c r="V58" s="131"/>
      <c r="W58" s="105"/>
      <c r="X58" s="167"/>
      <c r="Y58" s="156">
        <f t="shared" si="20"/>
        <v>-3026960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549396.83075471688</v>
      </c>
      <c r="P59" s="7">
        <f t="shared" si="5"/>
        <v>29118032.029999994</v>
      </c>
      <c r="Q59" s="164">
        <f t="shared" si="22"/>
        <v>3069089.51</v>
      </c>
      <c r="R59" s="29">
        <f t="shared" si="1"/>
        <v>436.57360735316394</v>
      </c>
      <c r="S59" s="5">
        <f>SUM($Q$7:$Q59)/T59-1</f>
        <v>712627.83075471653</v>
      </c>
      <c r="T59" s="18">
        <v>53</v>
      </c>
      <c r="U59" s="138"/>
      <c r="V59" s="131"/>
      <c r="W59" s="105"/>
      <c r="X59" s="167"/>
      <c r="Y59" s="156">
        <f t="shared" si="20"/>
        <v>-3026960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593034.95444444427</v>
      </c>
      <c r="P60" s="7">
        <f t="shared" si="5"/>
        <v>32023887.539999992</v>
      </c>
      <c r="Q60" s="164">
        <f t="shared" si="22"/>
        <v>3069087.51</v>
      </c>
      <c r="R60" s="29">
        <f t="shared" si="1"/>
        <v>463.3074118092311</v>
      </c>
      <c r="S60" s="5">
        <f>SUM($Q$7:$Q60)/T60-1</f>
        <v>756265.95444444404</v>
      </c>
      <c r="T60" s="18">
        <v>54</v>
      </c>
      <c r="U60" s="138"/>
      <c r="V60" s="131"/>
      <c r="W60" s="105"/>
      <c r="X60" s="167"/>
      <c r="Y60" s="156">
        <f t="shared" si="20"/>
        <v>-3026960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635086.20090909069</v>
      </c>
      <c r="P61" s="7">
        <f t="shared" si="5"/>
        <v>34929741.04999999</v>
      </c>
      <c r="Q61" s="164">
        <f t="shared" si="22"/>
        <v>3069085.51</v>
      </c>
      <c r="R61" s="29">
        <f t="shared" si="1"/>
        <v>489.06905564416928</v>
      </c>
      <c r="S61" s="5">
        <f>SUM($Q$7:$Q61)/T61-1</f>
        <v>798317.20090909046</v>
      </c>
      <c r="T61" s="18">
        <v>55</v>
      </c>
      <c r="U61" s="138"/>
      <c r="V61" s="131"/>
      <c r="W61" s="105"/>
      <c r="X61" s="167"/>
      <c r="Y61" s="156">
        <f t="shared" si="20"/>
        <v>-3026960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675635.58142857125</v>
      </c>
      <c r="P62" s="7">
        <f t="shared" si="5"/>
        <v>37835592.559999987</v>
      </c>
      <c r="Q62" s="164">
        <f t="shared" si="22"/>
        <v>3069083.51</v>
      </c>
      <c r="R62" s="29">
        <f t="shared" si="1"/>
        <v>513.91061889125353</v>
      </c>
      <c r="S62" s="5">
        <f>SUM($Q$7:$Q62)/T62-1</f>
        <v>838866.58142857091</v>
      </c>
      <c r="T62" s="18">
        <v>56</v>
      </c>
      <c r="U62" s="138"/>
      <c r="V62" s="131"/>
      <c r="W62" s="105"/>
      <c r="X62" s="167"/>
      <c r="Y62" s="156">
        <f t="shared" si="20"/>
        <v>-3026960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50" sqref="D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</f>
        <v>-35983</v>
      </c>
      <c r="E7" s="197"/>
      <c r="F7" s="198"/>
      <c r="G7" s="199">
        <f>D7+E7+F7-G60-G61</f>
        <v>-35983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-35983</v>
      </c>
      <c r="O7" s="205">
        <f>P7/T7</f>
        <v>2869866.51</v>
      </c>
      <c r="P7" s="206">
        <f>(+$Q7-$Q$3)</f>
        <v>2869866.51</v>
      </c>
      <c r="Q7" s="207">
        <f>G59+N7-2</f>
        <v>3033098.51</v>
      </c>
      <c r="R7" s="208">
        <f t="shared" ref="R7:R55" si="1">$S7/$Q$3*100</f>
        <v>1858.1519003626738</v>
      </c>
      <c r="S7" s="209">
        <f>$Q7</f>
        <v>3033098.51</v>
      </c>
      <c r="T7" s="210">
        <v>1</v>
      </c>
      <c r="U7" s="211">
        <f>B7</f>
        <v>45644</v>
      </c>
      <c r="V7" s="212"/>
      <c r="W7" s="213"/>
      <c r="X7" s="214" t="e">
        <f>AVERAGE(W7:W11)</f>
        <v>#DIV/0!</v>
      </c>
      <c r="Y7" s="215">
        <f>G62-K7-L7</f>
        <v>0</v>
      </c>
      <c r="Z7" s="216">
        <f>AVERAGE(Y7:Y13)</f>
        <v>0</v>
      </c>
      <c r="AA7" s="92"/>
    </row>
    <row r="8" spans="2:255">
      <c r="B8" s="116">
        <v>45645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2869866.51</v>
      </c>
      <c r="P8" s="163">
        <f>(IF($Q8&lt;0,-$Q$3+P7,($Q8-$Q$3)+P7))</f>
        <v>5739733.0199999996</v>
      </c>
      <c r="Q8" s="164">
        <f>Q7+N8</f>
        <v>3033098.51</v>
      </c>
      <c r="R8" s="29">
        <f t="shared" si="1"/>
        <v>1858.1519003626738</v>
      </c>
      <c r="S8" s="165">
        <f>SUM($Q$7:$Q8)/T8</f>
        <v>3033098.51</v>
      </c>
      <c r="T8" s="166">
        <v>2</v>
      </c>
      <c r="U8" s="138">
        <f>B7+6</f>
        <v>45650</v>
      </c>
      <c r="V8" s="131"/>
      <c r="W8" s="105"/>
      <c r="X8" s="167"/>
      <c r="Y8" s="156">
        <f>Y7-K8-L8</f>
        <v>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2869866.1766666663</v>
      </c>
      <c r="P9" s="163">
        <f t="shared" ref="P9" si="4">(IF($Q9&lt;0,-$Q$3+P8,($Q9-$Q$3)+P8))</f>
        <v>8609598.5299999993</v>
      </c>
      <c r="Q9" s="164">
        <f>Q8+N9-1</f>
        <v>3033097.51</v>
      </c>
      <c r="R9" s="29">
        <f t="shared" si="1"/>
        <v>1858.1523087793239</v>
      </c>
      <c r="S9" s="5">
        <f>SUM($Q$7:$Q9)/T9+1</f>
        <v>3033099.1766666663</v>
      </c>
      <c r="T9" s="17">
        <v>3</v>
      </c>
      <c r="U9" s="4"/>
      <c r="V9" s="131"/>
      <c r="W9" s="105"/>
      <c r="X9" s="167"/>
      <c r="Y9" s="156">
        <f>Y8-K9-L9</f>
        <v>0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2869866.01</v>
      </c>
      <c r="P10" s="163">
        <f>(IF($Q10&lt;0,-$Q$3+P9,($Q10-$Q$3)+P9))</f>
        <v>11479464.039999999</v>
      </c>
      <c r="Q10" s="164">
        <f>Q9+N10</f>
        <v>3033097.51</v>
      </c>
      <c r="R10" s="29">
        <f t="shared" si="1"/>
        <v>1858.1509814252104</v>
      </c>
      <c r="S10" s="5">
        <f>SUM($Q$7:$Q10)/T10-1</f>
        <v>3033097.01</v>
      </c>
      <c r="T10" s="17">
        <v>4</v>
      </c>
      <c r="U10" s="4"/>
      <c r="V10" s="131"/>
      <c r="W10" s="105"/>
      <c r="X10" s="167"/>
      <c r="Y10" s="156">
        <f>Y9-K10-L10</f>
        <v>0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2869865.9099999997</v>
      </c>
      <c r="P11" s="163">
        <f t="shared" ref="P11:P55" si="5">(IF($Q11&lt;0,-$Q$3+P10,($Q11-$Q$3)+P10))</f>
        <v>14349329.549999999</v>
      </c>
      <c r="Q11" s="164">
        <f>Q10+N11</f>
        <v>3033097.51</v>
      </c>
      <c r="R11" s="29">
        <f t="shared" si="1"/>
        <v>1858.1515327876887</v>
      </c>
      <c r="S11" s="5">
        <f>SUM($Q$7:$Q11)/T11</f>
        <v>3033097.9099999997</v>
      </c>
      <c r="T11" s="17">
        <v>5</v>
      </c>
      <c r="U11" s="27"/>
      <c r="V11" s="134"/>
      <c r="W11" s="105"/>
      <c r="X11" s="167"/>
      <c r="Y11" s="156">
        <f t="shared" ref="Y11:Y18" si="6">Y10-K11-L11</f>
        <v>0</v>
      </c>
      <c r="Z11" s="217"/>
      <c r="AA11" s="92"/>
    </row>
    <row r="12" spans="2:255">
      <c r="B12" s="116">
        <v>45649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7">+H12+I12+J12</f>
        <v>0</v>
      </c>
      <c r="L12" s="171"/>
      <c r="M12" s="153"/>
      <c r="N12" s="149">
        <f t="shared" ref="N12:N15" si="8">L12+K12+G12+M12</f>
        <v>0</v>
      </c>
      <c r="O12" s="67">
        <f t="shared" si="3"/>
        <v>2869865.8433333333</v>
      </c>
      <c r="P12" s="163">
        <f t="shared" si="5"/>
        <v>17219195.059999999</v>
      </c>
      <c r="Q12" s="164">
        <f>Q11+N12</f>
        <v>3033097.51</v>
      </c>
      <c r="R12" s="29">
        <f t="shared" si="1"/>
        <v>1858.1521045709992</v>
      </c>
      <c r="S12" s="5">
        <f>SUM($Q$7:$Q12)/T12+1</f>
        <v>3033098.8433333333</v>
      </c>
      <c r="T12" s="17">
        <v>6</v>
      </c>
      <c r="U12" s="138">
        <f>B12</f>
        <v>45649</v>
      </c>
      <c r="V12" s="310"/>
      <c r="W12" s="105"/>
      <c r="X12" s="167" t="e">
        <f>AVERAGE(W12:W20)</f>
        <v>#DIV/0!</v>
      </c>
      <c r="Y12" s="156">
        <f>Y11-K12-L12</f>
        <v>0</v>
      </c>
      <c r="Z12" s="217">
        <f>AVERAGE(Y12:Y20)</f>
        <v>0</v>
      </c>
      <c r="AA12" s="92"/>
    </row>
    <row r="13" spans="2:255">
      <c r="B13" s="116">
        <v>45650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2869865.9385714284</v>
      </c>
      <c r="P13" s="163">
        <f t="shared" si="5"/>
        <v>20089061.57</v>
      </c>
      <c r="Q13" s="164">
        <f>Q12+N13+1</f>
        <v>3033098.51</v>
      </c>
      <c r="R13" s="29">
        <f t="shared" si="1"/>
        <v>1858.1515502912594</v>
      </c>
      <c r="S13" s="5">
        <f>SUM($Q$7:$Q13)/T13</f>
        <v>3033097.9385714284</v>
      </c>
      <c r="T13" s="17">
        <v>7</v>
      </c>
      <c r="U13" s="138">
        <f>B12+8</f>
        <v>45657</v>
      </c>
      <c r="V13" s="249"/>
      <c r="W13" s="105"/>
      <c r="X13" s="167"/>
      <c r="Y13" s="156">
        <f>Y12-K13-L13</f>
        <v>0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2869866.8849999998</v>
      </c>
      <c r="P14" s="163">
        <f t="shared" si="5"/>
        <v>22958927.079999998</v>
      </c>
      <c r="Q14" s="164">
        <f>Q13+N14-1</f>
        <v>3033097.51</v>
      </c>
      <c r="R14" s="29">
        <f t="shared" si="1"/>
        <v>1858.1607068466965</v>
      </c>
      <c r="S14" s="5">
        <f>SUM($Q$7:$Q14)/T14+15</f>
        <v>3033112.8849999998</v>
      </c>
      <c r="T14" s="17">
        <v>8</v>
      </c>
      <c r="U14" s="4"/>
      <c r="V14" s="4"/>
      <c r="W14" s="105"/>
      <c r="X14" s="167"/>
      <c r="Y14" s="156">
        <f>Y13-K14-L14</f>
        <v>0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2869865.8433333328</v>
      </c>
      <c r="P15" s="7">
        <f t="shared" si="5"/>
        <v>25828792.589999996</v>
      </c>
      <c r="Q15" s="164">
        <f>Q14+N15</f>
        <v>3033097.51</v>
      </c>
      <c r="R15" s="29">
        <f t="shared" si="1"/>
        <v>1858.1514919460233</v>
      </c>
      <c r="S15" s="5">
        <f>SUM($Q$7:$Q15)/T15</f>
        <v>3033097.8433333328</v>
      </c>
      <c r="T15" s="17">
        <v>9</v>
      </c>
      <c r="U15" s="4"/>
      <c r="V15" s="4"/>
      <c r="W15" s="105"/>
      <c r="X15" s="167"/>
      <c r="Y15" s="156">
        <f>Y14-K15-L15</f>
        <v>0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/>
      <c r="F16" s="23"/>
      <c r="G16" s="26">
        <f>D16+E16+F16-E13-F13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2869865.8099999996</v>
      </c>
      <c r="P16" s="70">
        <f t="shared" si="5"/>
        <v>28698658.099999994</v>
      </c>
      <c r="Q16" s="164">
        <f>Q15+N16</f>
        <v>3033097.51</v>
      </c>
      <c r="R16" s="71">
        <f t="shared" si="1"/>
        <v>1858.151471525191</v>
      </c>
      <c r="S16" s="72">
        <f>SUM($Q$7:$Q16)/T16</f>
        <v>3033097.8099999996</v>
      </c>
      <c r="T16" s="73">
        <v>10</v>
      </c>
      <c r="U16" s="218"/>
      <c r="V16" s="133"/>
      <c r="W16" s="105"/>
      <c r="X16" s="167"/>
      <c r="Y16" s="156">
        <f>Y15-K16-L16</f>
        <v>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2869865.7827272718</v>
      </c>
      <c r="P17" s="7">
        <f t="shared" si="5"/>
        <v>31568523.609999992</v>
      </c>
      <c r="Q17" s="164">
        <f t="shared" ref="Q17:Q20" si="9">Q16+N17</f>
        <v>3033097.51</v>
      </c>
      <c r="R17" s="29">
        <f t="shared" si="1"/>
        <v>1858.1514548172368</v>
      </c>
      <c r="S17" s="5">
        <f>SUM($Q$7:$Q17)/T17</f>
        <v>3033097.7827272718</v>
      </c>
      <c r="T17" s="18">
        <v>11</v>
      </c>
      <c r="U17" s="27"/>
      <c r="V17" s="136"/>
      <c r="W17" s="105"/>
      <c r="X17" s="167"/>
      <c r="Y17" s="156">
        <f t="shared" si="6"/>
        <v>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2869865.7599999993</v>
      </c>
      <c r="P18" s="7">
        <f t="shared" si="5"/>
        <v>34438389.11999999</v>
      </c>
      <c r="Q18" s="164">
        <f t="shared" si="9"/>
        <v>3033097.51</v>
      </c>
      <c r="R18" s="29">
        <f t="shared" si="1"/>
        <v>1858.151440893942</v>
      </c>
      <c r="S18" s="5">
        <f>SUM($Q$7:$Q18)/T18</f>
        <v>3033097.7599999993</v>
      </c>
      <c r="T18" s="18">
        <v>12</v>
      </c>
      <c r="U18" s="27"/>
      <c r="V18" s="136"/>
      <c r="W18" s="105"/>
      <c r="X18" s="167"/>
      <c r="Y18" s="156">
        <f t="shared" si="6"/>
        <v>0</v>
      </c>
      <c r="Z18" s="217"/>
      <c r="AA18" s="92"/>
    </row>
    <row r="19" spans="2:31">
      <c r="B19" s="116">
        <v>45656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55" si="10">L19+K19+G19+M19</f>
        <v>0</v>
      </c>
      <c r="O19" s="67">
        <f t="shared" si="3"/>
        <v>2869865.8176923068</v>
      </c>
      <c r="P19" s="7">
        <f t="shared" si="5"/>
        <v>37308255.629999988</v>
      </c>
      <c r="Q19" s="164">
        <f>Q18+N19+1</f>
        <v>3033098.51</v>
      </c>
      <c r="R19" s="29">
        <f t="shared" si="1"/>
        <v>1858.1514762376905</v>
      </c>
      <c r="S19" s="5">
        <f>SUM($Q$7:$Q19)/T19</f>
        <v>3033097.8176923068</v>
      </c>
      <c r="T19" s="18">
        <v>13</v>
      </c>
      <c r="U19" s="138">
        <f>B19</f>
        <v>45656</v>
      </c>
      <c r="V19" s="310"/>
      <c r="W19" s="105"/>
      <c r="X19" s="167" t="e">
        <f>AVERAGE(W19:W27)</f>
        <v>#DIV/0!</v>
      </c>
      <c r="Y19" s="156">
        <f>Y18-K19-L19</f>
        <v>0</v>
      </c>
      <c r="Z19" s="217">
        <f>AVERAGE(Y19:Y27)</f>
        <v>0</v>
      </c>
      <c r="AA19" s="92"/>
      <c r="AD19" s="309"/>
    </row>
    <row r="20" spans="2:31">
      <c r="B20" s="116">
        <v>45657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2869865.8671428561</v>
      </c>
      <c r="P20" s="7">
        <f t="shared" si="5"/>
        <v>40178122.139999986</v>
      </c>
      <c r="Q20" s="164">
        <f t="shared" si="9"/>
        <v>3033098.51</v>
      </c>
      <c r="R20" s="29">
        <f t="shared" si="1"/>
        <v>1858.151506532332</v>
      </c>
      <c r="S20" s="5">
        <f>SUM($Q$7:$Q20)/T20</f>
        <v>3033097.8671428561</v>
      </c>
      <c r="T20" s="18">
        <v>14</v>
      </c>
      <c r="U20" s="138">
        <f>B19+8</f>
        <v>45664</v>
      </c>
      <c r="V20" s="131"/>
      <c r="W20" s="105"/>
      <c r="X20" s="167"/>
      <c r="Y20" s="156">
        <f>Y19-K20-L20</f>
        <v>0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2869865.9099999988</v>
      </c>
      <c r="P21" s="7">
        <f t="shared" si="5"/>
        <v>43047988.649999984</v>
      </c>
      <c r="Q21" s="164">
        <f>Q20+N21</f>
        <v>3033098.51</v>
      </c>
      <c r="R21" s="29">
        <f t="shared" si="1"/>
        <v>1858.151532787688</v>
      </c>
      <c r="S21" s="5">
        <f>SUM($Q$7:$Q21)/T21</f>
        <v>3033097.9099999988</v>
      </c>
      <c r="T21" s="18">
        <v>15</v>
      </c>
      <c r="U21" s="4"/>
      <c r="V21" s="131"/>
      <c r="W21" s="105"/>
      <c r="X21" s="167"/>
      <c r="Y21" s="156">
        <f>Y20-K21-L21</f>
        <v>0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/>
      <c r="F22" s="23"/>
      <c r="G22" s="26">
        <f>D22+E22+F22-E20-F20</f>
        <v>0</v>
      </c>
      <c r="H22" s="132"/>
      <c r="I22" s="63"/>
      <c r="J22" s="63"/>
      <c r="K22" s="170">
        <f t="shared" si="11"/>
        <v>0</v>
      </c>
      <c r="L22" s="171"/>
      <c r="M22" s="153"/>
      <c r="N22" s="149">
        <f t="shared" si="10"/>
        <v>0</v>
      </c>
      <c r="O22" s="67">
        <f t="shared" si="3"/>
        <v>2869865.9474999988</v>
      </c>
      <c r="P22" s="7">
        <f t="shared" si="5"/>
        <v>45917855.159999982</v>
      </c>
      <c r="Q22" s="164">
        <f>Q21+N22</f>
        <v>3033098.51</v>
      </c>
      <c r="R22" s="29">
        <f t="shared" si="1"/>
        <v>1858.1515557611244</v>
      </c>
      <c r="S22" s="5">
        <f>SUM($Q$7:$Q22)/T22</f>
        <v>3033097.9474999988</v>
      </c>
      <c r="T22" s="18">
        <v>16</v>
      </c>
      <c r="U22" s="4"/>
      <c r="V22" s="131"/>
      <c r="W22" s="105"/>
      <c r="X22" s="167"/>
      <c r="Y22" s="156">
        <f>Y21-K22-L22</f>
        <v>0</v>
      </c>
      <c r="Z22" s="217"/>
      <c r="AA22" s="92"/>
    </row>
    <row r="23" spans="2:31">
      <c r="B23" s="116">
        <v>45660</v>
      </c>
      <c r="C23" s="14"/>
      <c r="D23" s="87"/>
      <c r="E23" s="87"/>
      <c r="F23" s="23"/>
      <c r="G23" s="26">
        <f t="shared" ref="G21:G23" si="12">D23+E23+F23-E22-F22</f>
        <v>0</v>
      </c>
      <c r="H23" s="132"/>
      <c r="I23" s="63"/>
      <c r="J23" s="63"/>
      <c r="K23" s="170">
        <f t="shared" si="11"/>
        <v>0</v>
      </c>
      <c r="L23" s="171"/>
      <c r="M23" s="153"/>
      <c r="N23" s="149">
        <f t="shared" si="10"/>
        <v>0</v>
      </c>
      <c r="O23" s="67">
        <f t="shared" si="3"/>
        <v>2869866.0394117637</v>
      </c>
      <c r="P23" s="7">
        <f t="shared" si="5"/>
        <v>48787722.669999979</v>
      </c>
      <c r="Q23" s="164">
        <f>Q22+N23+1</f>
        <v>3033099.51</v>
      </c>
      <c r="R23" s="29">
        <f t="shared" si="1"/>
        <v>1858.1516120685674</v>
      </c>
      <c r="S23" s="5">
        <f>SUM($Q$7:$Q23)/T23</f>
        <v>3033098.0394117637</v>
      </c>
      <c r="T23" s="18">
        <v>17</v>
      </c>
      <c r="U23" s="27"/>
      <c r="V23" s="135"/>
      <c r="W23" s="105"/>
      <c r="X23" s="167"/>
      <c r="Y23" s="156">
        <f t="shared" ref="Y23:Y55" si="13">Y22-K23-L23</f>
        <v>0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2869866.1211111099</v>
      </c>
      <c r="P24" s="7">
        <f t="shared" si="5"/>
        <v>51657590.179999977</v>
      </c>
      <c r="Q24" s="164">
        <f t="shared" ref="Q24:Q25" si="14">Q23+N24</f>
        <v>3033099.51</v>
      </c>
      <c r="R24" s="29">
        <f t="shared" si="1"/>
        <v>1858.1516621196272</v>
      </c>
      <c r="S24" s="5">
        <f>SUM($Q$7:$Q24)/T24</f>
        <v>3033098.1211111099</v>
      </c>
      <c r="T24" s="18">
        <v>18</v>
      </c>
      <c r="U24" s="4"/>
      <c r="V24" s="135"/>
      <c r="W24" s="105"/>
      <c r="X24" s="167"/>
      <c r="Y24" s="156">
        <f t="shared" si="13"/>
        <v>0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2869866.1942105251</v>
      </c>
      <c r="P25" s="7">
        <f t="shared" si="5"/>
        <v>54527457.689999975</v>
      </c>
      <c r="Q25" s="164">
        <f t="shared" si="14"/>
        <v>3033099.51</v>
      </c>
      <c r="R25" s="29">
        <f t="shared" si="1"/>
        <v>1858.1517069021547</v>
      </c>
      <c r="S25" s="5">
        <f>SUM($Q$7:$Q25)/T25</f>
        <v>3033098.1942105251</v>
      </c>
      <c r="T25" s="18">
        <v>19</v>
      </c>
      <c r="U25" s="4"/>
      <c r="V25" s="131"/>
      <c r="W25" s="105"/>
      <c r="X25" s="167"/>
      <c r="Y25" s="156">
        <f t="shared" si="13"/>
        <v>0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2869866.2099999986</v>
      </c>
      <c r="P26" s="7">
        <f t="shared" si="5"/>
        <v>57397324.199999973</v>
      </c>
      <c r="Q26" s="164">
        <f>Q25+N26-1</f>
        <v>3033098.51</v>
      </c>
      <c r="R26" s="29">
        <f t="shared" si="1"/>
        <v>1858.1517165751804</v>
      </c>
      <c r="S26" s="5">
        <f>SUM($Q$7:$Q26)/T26</f>
        <v>3033098.2099999986</v>
      </c>
      <c r="T26" s="18">
        <v>20</v>
      </c>
      <c r="U26" s="138">
        <f>B26</f>
        <v>45663</v>
      </c>
      <c r="V26" s="131"/>
      <c r="W26" s="105"/>
      <c r="X26" s="167" t="e">
        <f>AVERAGE(W26:W34)</f>
        <v>#DIV/0!</v>
      </c>
      <c r="Y26" s="156">
        <f t="shared" si="13"/>
        <v>0</v>
      </c>
      <c r="Z26" s="217">
        <f>AVERAGE(Y26:Y34)</f>
        <v>0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2869866.3195238081</v>
      </c>
      <c r="P27" s="7">
        <f t="shared" si="5"/>
        <v>60267192.709999971</v>
      </c>
      <c r="Q27" s="164">
        <f>Q26+N27+2</f>
        <v>3033100.51</v>
      </c>
      <c r="R27" s="29">
        <f t="shared" si="1"/>
        <v>1858.1523962971773</v>
      </c>
      <c r="S27" s="5">
        <f>SUM($Q$7:$Q27)/T27+1</f>
        <v>3033099.3195238081</v>
      </c>
      <c r="T27" s="18">
        <v>21</v>
      </c>
      <c r="U27" s="138">
        <f>B28+6</f>
        <v>45671</v>
      </c>
      <c r="V27" s="159"/>
      <c r="W27" s="105"/>
      <c r="X27" s="167"/>
      <c r="Y27" s="156">
        <f>Y26-K27-L27</f>
        <v>0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2869866.2827272713</v>
      </c>
      <c r="P28" s="7">
        <f t="shared" si="5"/>
        <v>63137058.219999969</v>
      </c>
      <c r="Q28" s="164">
        <f>Q27+N28-3</f>
        <v>3033097.51</v>
      </c>
      <c r="R28" s="29">
        <f t="shared" si="1"/>
        <v>1858.1523737546995</v>
      </c>
      <c r="S28" s="5">
        <f>SUM($Q$7:$Q28)/T28+1</f>
        <v>3033099.2827272713</v>
      </c>
      <c r="T28" s="18">
        <v>22</v>
      </c>
      <c r="U28" s="4"/>
      <c r="V28" s="131"/>
      <c r="W28" s="105"/>
      <c r="X28" s="167"/>
      <c r="Y28" s="156">
        <f>Y27-K28-L28</f>
        <v>0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2869866.3795652161</v>
      </c>
      <c r="P29" s="7">
        <f t="shared" si="5"/>
        <v>66006926.729999967</v>
      </c>
      <c r="Q29" s="164">
        <f>Q28+N29+3</f>
        <v>3033100.51</v>
      </c>
      <c r="R29" s="29">
        <f t="shared" si="1"/>
        <v>1858.1518204550675</v>
      </c>
      <c r="S29" s="5">
        <f>SUM($Q$7:$Q29)/T29</f>
        <v>3033098.3795652161</v>
      </c>
      <c r="T29" s="18">
        <v>23</v>
      </c>
      <c r="U29" s="4"/>
      <c r="V29" s="131"/>
      <c r="W29" s="105"/>
      <c r="X29" s="167"/>
      <c r="Y29" s="156">
        <f>Y28-K29-L29</f>
        <v>0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2869866.4683333319</v>
      </c>
      <c r="P30" s="7">
        <f t="shared" si="5"/>
        <v>68876795.239999965</v>
      </c>
      <c r="Q30" s="164">
        <f>Q29+N30</f>
        <v>3033100.51</v>
      </c>
      <c r="R30" s="29">
        <f t="shared" si="1"/>
        <v>1858.1518748366327</v>
      </c>
      <c r="S30" s="5">
        <f>SUM($Q$7:$Q30)/T30</f>
        <v>3033098.4683333323</v>
      </c>
      <c r="T30" s="18">
        <v>24</v>
      </c>
      <c r="U30" s="4"/>
      <c r="V30" s="131"/>
      <c r="W30" s="105"/>
      <c r="X30" s="167"/>
      <c r="Y30" s="156">
        <f t="shared" si="13"/>
        <v>0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2869866.5499999989</v>
      </c>
      <c r="P31" s="7">
        <f t="shared" si="5"/>
        <v>71746663.74999997</v>
      </c>
      <c r="Q31" s="164">
        <f t="shared" ref="Q31:Q39" si="17">Q30+N31</f>
        <v>3033100.51</v>
      </c>
      <c r="R31" s="29">
        <f t="shared" si="1"/>
        <v>1858.1519248676727</v>
      </c>
      <c r="S31" s="5">
        <f>SUM($Q$7:$Q31)/T31</f>
        <v>3033098.5499999993</v>
      </c>
      <c r="T31" s="18">
        <v>25</v>
      </c>
      <c r="U31" s="4"/>
      <c r="V31" s="137"/>
      <c r="W31" s="105"/>
      <c r="X31" s="167"/>
      <c r="Y31" s="156">
        <f t="shared" si="13"/>
        <v>0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2869866.6253846143</v>
      </c>
      <c r="P32" s="7">
        <f t="shared" si="5"/>
        <v>74616532.259999976</v>
      </c>
      <c r="Q32" s="164">
        <f t="shared" si="17"/>
        <v>3033100.51</v>
      </c>
      <c r="R32" s="29">
        <f t="shared" si="1"/>
        <v>1858.1519710501709</v>
      </c>
      <c r="S32" s="5">
        <f>SUM($Q$7:$Q32)/T32</f>
        <v>3033098.6253846148</v>
      </c>
      <c r="T32" s="18">
        <v>26</v>
      </c>
      <c r="U32" s="27"/>
      <c r="V32" s="137"/>
      <c r="W32" s="105"/>
      <c r="X32" s="167"/>
      <c r="Y32" s="156">
        <f t="shared" si="13"/>
        <v>0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2869866.6951851845</v>
      </c>
      <c r="P33" s="7">
        <f t="shared" si="5"/>
        <v>77486400.769999981</v>
      </c>
      <c r="Q33" s="164">
        <f>Q32+N33</f>
        <v>3033100.51</v>
      </c>
      <c r="R33" s="29">
        <f t="shared" si="1"/>
        <v>1858.1520138117432</v>
      </c>
      <c r="S33" s="5">
        <f>SUM($Q$7:$Q33)/T33</f>
        <v>3033098.6951851849</v>
      </c>
      <c r="T33" s="18">
        <v>27</v>
      </c>
      <c r="U33" s="138">
        <f>B33</f>
        <v>45670</v>
      </c>
      <c r="V33" s="131"/>
      <c r="W33" s="105"/>
      <c r="X33" s="167" t="e">
        <f>AVERAGE(W33:W55)</f>
        <v>#DIV/0!</v>
      </c>
      <c r="Y33" s="156">
        <f t="shared" si="13"/>
        <v>0</v>
      </c>
      <c r="Z33" s="217">
        <f>AVERAGE(Y33:Y55)</f>
        <v>0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2869866.7242857139</v>
      </c>
      <c r="P34" s="7">
        <f t="shared" si="5"/>
        <v>80356268.279999986</v>
      </c>
      <c r="Q34" s="164">
        <f>Q33+N34-1</f>
        <v>3033099.51</v>
      </c>
      <c r="R34" s="29">
        <f t="shared" si="1"/>
        <v>1858.1520316394544</v>
      </c>
      <c r="S34" s="5">
        <f>SUM($Q$7:$Q34)/T34</f>
        <v>3033098.7242857143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3"/>
        <v>0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2869866.7513793102</v>
      </c>
      <c r="P35" s="7">
        <f t="shared" si="5"/>
        <v>83226135.789999992</v>
      </c>
      <c r="Q35" s="164">
        <f>Q34+N35</f>
        <v>3033099.51</v>
      </c>
      <c r="R35" s="29">
        <f t="shared" si="1"/>
        <v>1858.1526608626436</v>
      </c>
      <c r="S35" s="5">
        <f>SUM($Q$7:$Q35)/T35+1</f>
        <v>3033099.7513793106</v>
      </c>
      <c r="T35" s="18">
        <v>29</v>
      </c>
      <c r="U35" s="4"/>
      <c r="V35" s="131"/>
      <c r="W35" s="105"/>
      <c r="X35" s="167"/>
      <c r="Y35" s="156">
        <f>Y34-K35-L35</f>
        <v>0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2869866.7766666664</v>
      </c>
      <c r="P36" s="7">
        <f t="shared" si="5"/>
        <v>86096003.299999997</v>
      </c>
      <c r="Q36" s="164">
        <f>Q35+N36</f>
        <v>3033099.51</v>
      </c>
      <c r="R36" s="29">
        <f t="shared" si="1"/>
        <v>1858.1526763543095</v>
      </c>
      <c r="S36" s="5">
        <f>SUM($Q$7:$Q36)/T36+1</f>
        <v>3033099.7766666668</v>
      </c>
      <c r="T36" s="18">
        <v>30</v>
      </c>
      <c r="U36" s="4"/>
      <c r="V36" s="136"/>
      <c r="W36" s="105"/>
      <c r="X36" s="167"/>
      <c r="Y36" s="156">
        <f>Y35-K36-L36</f>
        <v>0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2869866.8003225806</v>
      </c>
      <c r="P37" s="7">
        <f t="shared" si="5"/>
        <v>88965870.810000002</v>
      </c>
      <c r="Q37" s="164">
        <f>Q36+N37</f>
        <v>3033099.51</v>
      </c>
      <c r="R37" s="29">
        <f t="shared" si="1"/>
        <v>1858.1526908465137</v>
      </c>
      <c r="S37" s="5">
        <f>SUM($Q$7:$Q37)/T37+1</f>
        <v>3033099.8003225811</v>
      </c>
      <c r="T37" s="18">
        <v>31</v>
      </c>
      <c r="U37" s="27"/>
      <c r="V37" s="137"/>
      <c r="W37" s="105"/>
      <c r="X37" s="167"/>
      <c r="Y37" s="156">
        <f t="shared" si="13"/>
        <v>0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2869866.8225000002</v>
      </c>
      <c r="P38" s="7">
        <f t="shared" si="5"/>
        <v>91835738.320000008</v>
      </c>
      <c r="Q38" s="164">
        <f t="shared" si="17"/>
        <v>3033099.51</v>
      </c>
      <c r="R38" s="29">
        <f t="shared" si="1"/>
        <v>1858.1520918079793</v>
      </c>
      <c r="S38" s="5">
        <f>SUM($Q$7:$Q38)/T38</f>
        <v>3033098.8225000007</v>
      </c>
      <c r="T38" s="18">
        <v>32</v>
      </c>
      <c r="U38" s="27"/>
      <c r="V38" s="137"/>
      <c r="W38" s="105"/>
      <c r="X38" s="167"/>
      <c r="Y38" s="156">
        <f t="shared" si="13"/>
        <v>0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2869866.8433333337</v>
      </c>
      <c r="P39" s="7">
        <f t="shared" si="5"/>
        <v>94705605.830000013</v>
      </c>
      <c r="Q39" s="164">
        <f t="shared" si="17"/>
        <v>3033099.51</v>
      </c>
      <c r="R39" s="29">
        <f t="shared" si="1"/>
        <v>1858.1521045709999</v>
      </c>
      <c r="S39" s="5">
        <f>SUM($Q$7:$Q39)/T39</f>
        <v>3033098.8433333342</v>
      </c>
      <c r="T39" s="18">
        <v>33</v>
      </c>
      <c r="U39" s="27"/>
      <c r="V39" s="137"/>
      <c r="W39" s="105"/>
      <c r="X39" s="167"/>
      <c r="Y39" s="156">
        <f t="shared" si="13"/>
        <v>0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2869866.8629411771</v>
      </c>
      <c r="P40" s="7">
        <f t="shared" si="5"/>
        <v>97575473.340000018</v>
      </c>
      <c r="Q40" s="164">
        <f>Q39+N40</f>
        <v>3033099.51</v>
      </c>
      <c r="R40" s="29">
        <f t="shared" si="1"/>
        <v>1858.1515039582787</v>
      </c>
      <c r="S40" s="5">
        <f>SUM($Q$7:$Q40)/T40-1</f>
        <v>3033097.8629411776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3"/>
        <v>0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2869866.8814285719</v>
      </c>
      <c r="P41" s="7">
        <f t="shared" si="5"/>
        <v>100445340.85000002</v>
      </c>
      <c r="Q41" s="164">
        <f>Q40+N41</f>
        <v>3033099.51</v>
      </c>
      <c r="R41" s="29">
        <f t="shared" si="1"/>
        <v>1858.1515152841184</v>
      </c>
      <c r="S41" s="5">
        <f>SUM($Q$7:$Q41)/T41-1</f>
        <v>3033097.8814285723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3"/>
        <v>0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/>
      <c r="E42" s="87"/>
      <c r="F42" s="23"/>
      <c r="G42" s="26">
        <f t="shared" ref="G42:G44" si="19">D42+E42+F42-E41-F41</f>
        <v>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0</v>
      </c>
      <c r="O42" s="67">
        <f t="shared" si="3"/>
        <v>2869866.9266666677</v>
      </c>
      <c r="P42" s="7">
        <f t="shared" si="5"/>
        <v>103315209.36000003</v>
      </c>
      <c r="Q42" s="164">
        <f>Q41+N42+1</f>
        <v>3033100.51</v>
      </c>
      <c r="R42" s="29">
        <f t="shared" si="1"/>
        <v>1858.1515429981057</v>
      </c>
      <c r="S42" s="5">
        <f>SUM($Q$7:$Q42)/T42-1</f>
        <v>3033097.9266666677</v>
      </c>
      <c r="T42" s="18">
        <v>36</v>
      </c>
      <c r="U42" s="138"/>
      <c r="V42" s="131"/>
      <c r="W42" s="105"/>
      <c r="X42" s="167"/>
      <c r="Y42" s="156">
        <f t="shared" si="13"/>
        <v>0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2869866.9154054062</v>
      </c>
      <c r="P43" s="7">
        <f t="shared" si="5"/>
        <v>106185075.87000003</v>
      </c>
      <c r="Q43" s="164">
        <f t="shared" ref="Q43:Q55" si="20">Q42+N43-2</f>
        <v>3033098.51</v>
      </c>
      <c r="R43" s="29">
        <f t="shared" si="1"/>
        <v>1858.1521487241514</v>
      </c>
      <c r="S43" s="5">
        <f>SUM($Q$7:$Q43)/T43</f>
        <v>3033098.9154054066</v>
      </c>
      <c r="T43" s="18">
        <v>37</v>
      </c>
      <c r="U43" s="138"/>
      <c r="V43" s="131"/>
      <c r="W43" s="105"/>
      <c r="X43" s="167"/>
      <c r="Y43" s="156">
        <f t="shared" si="13"/>
        <v>0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2869866.904736843</v>
      </c>
      <c r="P44" s="7">
        <f t="shared" si="5"/>
        <v>109054942.38000004</v>
      </c>
      <c r="Q44" s="164">
        <f>Q43+N44</f>
        <v>3033098.51</v>
      </c>
      <c r="R44" s="29">
        <f t="shared" si="1"/>
        <v>1858.1521421883231</v>
      </c>
      <c r="S44" s="5">
        <f>SUM($Q$7:$Q44)/T44</f>
        <v>3033098.9047368434</v>
      </c>
      <c r="T44" s="18">
        <v>38</v>
      </c>
      <c r="U44" s="138"/>
      <c r="V44" s="131"/>
      <c r="W44" s="105"/>
      <c r="X44" s="167"/>
      <c r="Y44" s="156">
        <f>Y43-K44-L44</f>
        <v>0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2869866.8433333347</v>
      </c>
      <c r="P45" s="7">
        <f t="shared" si="5"/>
        <v>111924806.89000005</v>
      </c>
      <c r="Q45" s="164">
        <f t="shared" si="20"/>
        <v>3033096.51</v>
      </c>
      <c r="R45" s="29">
        <f t="shared" si="1"/>
        <v>1858.1521045709999</v>
      </c>
      <c r="S45" s="5">
        <f>SUM($Q$7:$Q45)/T45</f>
        <v>3033098.8433333347</v>
      </c>
      <c r="T45" s="18">
        <v>39</v>
      </c>
      <c r="U45" s="138"/>
      <c r="V45" s="131"/>
      <c r="W45" s="105"/>
      <c r="X45" s="167"/>
      <c r="Y45" s="156">
        <f t="shared" si="13"/>
        <v>0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2869866.7350000013</v>
      </c>
      <c r="P46" s="7">
        <f t="shared" si="5"/>
        <v>114794669.40000005</v>
      </c>
      <c r="Q46" s="164">
        <f t="shared" si="20"/>
        <v>3033094.51</v>
      </c>
      <c r="R46" s="29">
        <f t="shared" si="1"/>
        <v>1858.1520382032945</v>
      </c>
      <c r="S46" s="5">
        <f>SUM($Q$7:$Q46)/T46</f>
        <v>3033098.7350000017</v>
      </c>
      <c r="T46" s="18">
        <v>40</v>
      </c>
      <c r="U46" s="138"/>
      <c r="V46" s="131"/>
      <c r="W46" s="105"/>
      <c r="X46" s="167"/>
      <c r="Y46" s="156">
        <f t="shared" si="13"/>
        <v>0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2869866.7295121965</v>
      </c>
      <c r="P47" s="7">
        <f t="shared" si="5"/>
        <v>117664535.91000006</v>
      </c>
      <c r="Q47" s="164">
        <f>Q46+N47+4</f>
        <v>3033098.51</v>
      </c>
      <c r="R47" s="29">
        <f t="shared" si="1"/>
        <v>1858.1514222163528</v>
      </c>
      <c r="S47" s="5">
        <f>SUM($Q$7:$Q47)/T47-1</f>
        <v>3033097.729512197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3"/>
        <v>0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2869866.7242857157</v>
      </c>
      <c r="P48" s="7">
        <f t="shared" si="5"/>
        <v>120534402.42000006</v>
      </c>
      <c r="Q48" s="164">
        <f>Q47+N48</f>
        <v>3033098.51</v>
      </c>
      <c r="R48" s="29">
        <f t="shared" si="1"/>
        <v>1858.1514190144801</v>
      </c>
      <c r="S48" s="5">
        <f>SUM($Q$7:$Q48)/T48-1</f>
        <v>3033097.7242857162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3"/>
        <v>0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2869823.370465118</v>
      </c>
      <c r="P49" s="7">
        <f t="shared" si="5"/>
        <v>123402404.93000007</v>
      </c>
      <c r="Q49" s="164">
        <f t="shared" si="20"/>
        <v>3031234.51</v>
      </c>
      <c r="R49" s="29">
        <f t="shared" si="1"/>
        <v>1858.1248593811986</v>
      </c>
      <c r="S49" s="5">
        <f>SUM($Q$7:$Q49)/T49-1</f>
        <v>3033054.370465118</v>
      </c>
      <c r="T49" s="18">
        <v>43</v>
      </c>
      <c r="U49" s="138"/>
      <c r="V49" s="131"/>
      <c r="W49" s="105"/>
      <c r="X49" s="167"/>
      <c r="Y49" s="156">
        <f t="shared" si="13"/>
        <v>0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2869781.9418181833</v>
      </c>
      <c r="P50" s="7">
        <f t="shared" si="5"/>
        <v>126270405.44000007</v>
      </c>
      <c r="Q50" s="164">
        <f t="shared" si="20"/>
        <v>3031232.51</v>
      </c>
      <c r="R50" s="29">
        <f t="shared" si="1"/>
        <v>1858.0994791573858</v>
      </c>
      <c r="S50" s="5">
        <f>SUM($Q$7:$Q50)/T50-1</f>
        <v>3033012.9418181838</v>
      </c>
      <c r="T50" s="18">
        <v>44</v>
      </c>
      <c r="U50" s="138"/>
      <c r="V50" s="131"/>
      <c r="W50" s="105"/>
      <c r="X50" s="167"/>
      <c r="Y50" s="156">
        <f t="shared" si="13"/>
        <v>0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2869742.3100000019</v>
      </c>
      <c r="P51" s="7">
        <f t="shared" si="5"/>
        <v>129138403.95000008</v>
      </c>
      <c r="Q51" s="164">
        <f t="shared" si="20"/>
        <v>3031230.51</v>
      </c>
      <c r="R51" s="29">
        <f t="shared" si="1"/>
        <v>1858.0751997157431</v>
      </c>
      <c r="S51" s="5">
        <f>SUM($Q$7:$Q51)/T51-1</f>
        <v>3032973.3100000019</v>
      </c>
      <c r="T51" s="18">
        <v>45</v>
      </c>
      <c r="U51" s="138"/>
      <c r="V51" s="131"/>
      <c r="W51" s="105"/>
      <c r="X51" s="167"/>
      <c r="Y51" s="156">
        <f t="shared" si="13"/>
        <v>0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2869704.3578260886</v>
      </c>
      <c r="P52" s="7">
        <f t="shared" si="5"/>
        <v>132006400.46000008</v>
      </c>
      <c r="Q52" s="164">
        <f t="shared" si="20"/>
        <v>3031228.51</v>
      </c>
      <c r="R52" s="29">
        <f t="shared" si="1"/>
        <v>1858.0519492661297</v>
      </c>
      <c r="S52" s="5">
        <f>SUM($Q$7:$Q52)/T52-1</f>
        <v>3032935.3578260886</v>
      </c>
      <c r="T52" s="18">
        <v>46</v>
      </c>
      <c r="U52" s="138"/>
      <c r="V52" s="131"/>
      <c r="W52" s="105"/>
      <c r="X52" s="167"/>
      <c r="Y52" s="156">
        <f t="shared" si="13"/>
        <v>0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2869667.9780851081</v>
      </c>
      <c r="P53" s="7">
        <f t="shared" si="5"/>
        <v>134874394.97000009</v>
      </c>
      <c r="Q53" s="164">
        <f t="shared" si="20"/>
        <v>3031226.51</v>
      </c>
      <c r="R53" s="29">
        <f t="shared" si="1"/>
        <v>1858.0296621282027</v>
      </c>
      <c r="S53" s="5">
        <f>SUM($Q$7:$Q53)/T53-1</f>
        <v>3032898.9780851076</v>
      </c>
      <c r="T53" s="18">
        <v>47</v>
      </c>
      <c r="U53" s="138"/>
      <c r="V53" s="131"/>
      <c r="W53" s="105"/>
      <c r="X53" s="167"/>
      <c r="Y53" s="156">
        <f t="shared" si="13"/>
        <v>0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2869633.0725000016</v>
      </c>
      <c r="P54" s="7">
        <f t="shared" si="5"/>
        <v>137742387.48000008</v>
      </c>
      <c r="Q54" s="164">
        <f t="shared" si="20"/>
        <v>3031224.51</v>
      </c>
      <c r="R54" s="29">
        <f t="shared" si="1"/>
        <v>1858.008278094982</v>
      </c>
      <c r="S54" s="5">
        <f>SUM($Q$7:$Q54)/T54-1</f>
        <v>3032864.0725000012</v>
      </c>
      <c r="T54" s="18">
        <v>48</v>
      </c>
      <c r="U54" s="138"/>
      <c r="V54" s="131"/>
      <c r="W54" s="105"/>
      <c r="X54" s="167"/>
      <c r="Y54" s="156">
        <f t="shared" si="13"/>
        <v>0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2869599.5508163278</v>
      </c>
      <c r="P55" s="7">
        <f t="shared" si="5"/>
        <v>140610377.99000007</v>
      </c>
      <c r="Q55" s="164">
        <f t="shared" si="20"/>
        <v>3031222.51</v>
      </c>
      <c r="R55" s="29">
        <f t="shared" si="1"/>
        <v>1857.9877418743429</v>
      </c>
      <c r="S55" s="5">
        <f>SUM($Q$7:$Q55)/T55-1</f>
        <v>3032830.5508163273</v>
      </c>
      <c r="T55" s="18">
        <v>49</v>
      </c>
      <c r="U55" s="138"/>
      <c r="V55" s="131"/>
      <c r="W55" s="105"/>
      <c r="X55" s="167"/>
      <c r="Y55" s="156">
        <f t="shared" si="13"/>
        <v>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3069083.51</v>
      </c>
    </row>
    <row r="60" spans="2:31">
      <c r="D60" s="138" t="s">
        <v>4</v>
      </c>
      <c r="E60" s="139"/>
      <c r="F60" s="143"/>
      <c r="G60" s="91">
        <f>'NOV 2024'!E62</f>
        <v>0</v>
      </c>
    </row>
    <row r="61" spans="2:31">
      <c r="D61" s="138" t="s">
        <v>60</v>
      </c>
      <c r="E61" s="144"/>
      <c r="F61" s="143"/>
      <c r="G61" s="91">
        <f>'NOV 2024'!F62</f>
        <v>0</v>
      </c>
    </row>
    <row r="62" spans="2:31" ht="12.75" thickBot="1">
      <c r="D62" s="140" t="s">
        <v>46</v>
      </c>
      <c r="E62" s="145"/>
      <c r="F62" s="146"/>
      <c r="G62" s="158">
        <f>'NOV 2024'!W62</f>
        <v>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97"/>
  <sheetViews>
    <sheetView topLeftCell="A5371" workbookViewId="0">
      <selection activeCell="D5396" sqref="D539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2024-12-05T10:29:26Z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